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7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8800" windowHeight="11910"/>
  </bookViews>
  <sheets>
    <sheet name="Table 1" sheetId="1" r:id="rId1"/>
    <sheet name="Table 2" sheetId="2" r:id="rId2"/>
  </sheets>
  <calcPr calcId="162913"/>
</workbook>
</file>

<file path=xl/calcChain.xml><?xml version="1.0" encoding="utf-8"?>
<calcChain xmlns="http://schemas.openxmlformats.org/spreadsheetml/2006/main">
  <c r="F62" i="1" l="1"/>
  <c r="F81" i="1"/>
  <c r="F12" i="1" l="1"/>
  <c r="F71" i="1" l="1"/>
  <c r="F73" i="1" s="1"/>
</calcChain>
</file>

<file path=xl/sharedStrings.xml><?xml version="1.0" encoding="utf-8"?>
<sst xmlns="http://schemas.openxmlformats.org/spreadsheetml/2006/main" count="212" uniqueCount="126">
  <si>
    <r>
      <rPr>
        <b/>
        <sz val="9"/>
        <rFont val="Calibri"/>
        <family val="1"/>
      </rPr>
      <t>Concepto</t>
    </r>
  </si>
  <si>
    <r>
      <rPr>
        <b/>
        <sz val="9"/>
        <rFont val="Calibri"/>
        <family val="1"/>
      </rPr>
      <t>Película</t>
    </r>
  </si>
  <si>
    <r>
      <rPr>
        <b/>
        <sz val="9"/>
        <rFont val="Calibri"/>
        <family val="1"/>
      </rPr>
      <t>Observaciones</t>
    </r>
  </si>
  <si>
    <r>
      <rPr>
        <b/>
        <sz val="9"/>
        <rFont val="Calibri"/>
        <family val="1"/>
      </rPr>
      <t>Fecha</t>
    </r>
  </si>
  <si>
    <r>
      <rPr>
        <b/>
        <sz val="9"/>
        <rFont val="Calibri"/>
        <family val="1"/>
      </rPr>
      <t>Beneficiario</t>
    </r>
  </si>
  <si>
    <r>
      <rPr>
        <b/>
        <sz val="9"/>
        <rFont val="Calibri"/>
        <family val="1"/>
      </rPr>
      <t>Importe</t>
    </r>
  </si>
  <si>
    <r>
      <rPr>
        <b/>
        <sz val="9"/>
        <rFont val="Calibri"/>
        <family val="1"/>
      </rPr>
      <t>PROYECTO</t>
    </r>
  </si>
  <si>
    <t>SUBTOTAL</t>
  </si>
  <si>
    <t>PAGOS NOVIEMBRE 2025 - Subsidios Audiencia Media</t>
  </si>
  <si>
    <t>PAGOS NOVIEMBRE 2025 - Subsidios Documentales Vía Digital</t>
  </si>
  <si>
    <t>PAGOS NOVIEMBRE 2025 - Concursos</t>
  </si>
  <si>
    <t>PROMOCIÓN - PROYECTO: GUERRA DE VERANO (ex. 1989 AUGE Y AIDA DE UDO BERGER) - Concurso para el Fomento a la Coproducción de Películas de Largometraje - CUOTA 3 - IF-2025-125491942-APN-GAYF#INCAA.</t>
  </si>
  <si>
    <t>GUERRA DE VERANO</t>
  </si>
  <si>
    <t>1768 - LE TIRO S.R.L</t>
  </si>
  <si>
    <t>DIFERENCIA DE CAMBIO PROMOCIÓN - HISTORIAS BREVES 2024- BLOOD WINDOW "7.07" IF-2025-99948512-APN-GAYF#INCAA, CUOTA 1.</t>
  </si>
  <si>
    <t>HISTORIAS BREVES 2024 - BLOOD WINDOW</t>
  </si>
  <si>
    <t>7.07</t>
  </si>
  <si>
    <t>9668 - PABLO JAVIER ELIAS</t>
  </si>
  <si>
    <t>PROMOCIÓN - ARAUCARIO - CONCURSO HISTORIAS BREVES 2022 - CUOTA 3 - IF-2025-129222383-APN-GAYF#INCAA</t>
  </si>
  <si>
    <t>ARAUCARIO</t>
  </si>
  <si>
    <t xml:space="preserve">HISTORIAS BREVES 2022 </t>
  </si>
  <si>
    <t>8956 - SEBASTIAN ANDRES KOROL</t>
  </si>
  <si>
    <t>PROMOCION - SUBSIDIOS DE PELICULAS DOCUMENTALES "LAS FRONTERAS SE MOVÍAN" IF-2025-97316958-APN-GAYF#INCAA, CUOTA 2.</t>
  </si>
  <si>
    <t>LAS FRONTERAS SE MOVÍAN</t>
  </si>
  <si>
    <t>Vía Digital</t>
  </si>
  <si>
    <t>3006 - 996 FILMS S.R.L.</t>
  </si>
  <si>
    <t>PROMOCIÓN - PROYECTO VICTOR EL CERRAJERO DE LAS ESTRELLAS - SUBSIDIOS DE PELICULAS DOCUMENTALES - CUOTA 4 - IF-2025-121521486-APN-GAYF#INCAA</t>
  </si>
  <si>
    <t>VICTOR, EL CERRAJERO DE LAS ESTRELLAS</t>
  </si>
  <si>
    <t>5023 - MARIO DAMIAN VERON</t>
  </si>
  <si>
    <t>PROMOCIÓN - SEBASTIAN TOBA - PROYECTO VIOLENCIAS - SUBSIDIOS DE PELICULAS DOCUMENTALES - CUOTA 4</t>
  </si>
  <si>
    <t>VIOLENCIAS</t>
  </si>
  <si>
    <t>2424 - SEBASTIAN ARIEL TOBA</t>
  </si>
  <si>
    <t>PROMOCIÓN - MMARIA LOMBARDI - PROYECTO EMILIA Y LAS INVISIBLES - EX LAS INVISIBLES - SUBSIDIOS DE PELICULAS DOCUMENTALES - CUOTA 4</t>
  </si>
  <si>
    <t>EMILIA Y LAS INVISIBLES</t>
  </si>
  <si>
    <t>2867 - MARIA EUGENIA LOMBARDI</t>
  </si>
  <si>
    <t>PROMOCION - SUBSIDIOS DE PELICULAS DOCUMENTALES LA VOZ DEL UNIVERSO IF-2025-122223508-APN-GAYF#INCAA, CUOTA 4.</t>
  </si>
  <si>
    <t>LA VOZ DEL UNIVERSO</t>
  </si>
  <si>
    <t>1200 - ROSENFELD DAIANA MARIEL</t>
  </si>
  <si>
    <t>PROMOCIÓN - SUBSIDIOS DE PELICULAS DOCUMENTALES "MUSEO DE LA SUBVERSIÓN" IF-2025-122222607-APN-GAYF#INCAA, CUOTA 4.</t>
  </si>
  <si>
    <t>MUSEO DE LA SUBVERSIÓN</t>
  </si>
  <si>
    <t>4526 - FRANCISCO D EUFEMIA</t>
  </si>
  <si>
    <t>PROMOCIÓN - SUBSIDIOS DE PELICULAS DOCUMENTALES "LA PINTURA DEL FUTURO" IF-2025-122223617-APN-GAYF#INCAA, CUOTA 4.</t>
  </si>
  <si>
    <t>LA PINTURA DEL FUTURO</t>
  </si>
  <si>
    <t>1898 - MALY ALEJANDRO</t>
  </si>
  <si>
    <t>PROMOCIÓN - PROYECTO ES DIFICIL HABLARLE A LA NADA ex LA FRAGATA DE GUSTAVO - SUBSIDIOS DE PELICULAS DOCUMENTALES - CUOTA 4</t>
  </si>
  <si>
    <t>LA FRAGATA DE GUSTAVO</t>
  </si>
  <si>
    <t>4547 - JULIANA SCHWINDT</t>
  </si>
  <si>
    <t>PROMOCIÓN - SUBSIDIOS DE PELICULAS DOCUMENTALES "MIKA DE FRANKFURT EL DOCUMENTAL" IF-2025-122222707-APN-GAYF#INCAA, CUOTA 4.</t>
  </si>
  <si>
    <t>MIKA DE FRANKFURT EL DOCUMENTAL</t>
  </si>
  <si>
    <t>2382 - LEANDRO IVAN TOLCHINSKY</t>
  </si>
  <si>
    <t>PROMOCIÓN - MASTRANGELO - PROYECTO AMOR TRAVESTI - SUBSIDIOS DE PELICULAS DOCUMENTALES - CUOTA 4 - IF-2025-122579981-APN-GAYF#IN</t>
  </si>
  <si>
    <t>AMOR TRAVESTI</t>
  </si>
  <si>
    <t>6018 - LUCRECIA MASTRANGELO</t>
  </si>
  <si>
    <t>PROMOCIÓN - PROYECTO CINE PERIFÉRICO - EX RÚSTICOS, BOHEMIAS Y CINEASTAS- SUBSIDIOS DE PELICULAS DOCUMENTALES - CUOTA 4</t>
  </si>
  <si>
    <t>CINE PERIFÉRICO</t>
  </si>
  <si>
    <t>1683 - FIEL MARIA CECILIA</t>
  </si>
  <si>
    <t>PROMOCIÓN - CONVOCATORIA LARGOMETRAJE DOCUMENTAL DIGITAL "DEJALES SER" IF-2025-97798349-APNGAYF#INCAA, CUOTA 1.</t>
  </si>
  <si>
    <t>DEJALES SER</t>
  </si>
  <si>
    <t>9664 - GRACIELA PATRICIA DE LUCA</t>
  </si>
  <si>
    <t>PROMOCIÓN - PROYECTO: EL CHICO DEL FRENTE - SUBSIDIOS DE PELICULAS DOCUMENTALES - CUOTA 4 - IF-2025-124248593-APN-GAYF#INCAA</t>
  </si>
  <si>
    <t>EL CHICO DEL FRENTE</t>
  </si>
  <si>
    <t>2004 - GIMENEZ MARILINA ALEJANDRA</t>
  </si>
  <si>
    <t>PROMOCIÓN - PROYECTO EL MAGO LENTO - SUBSIDIOS DE PELICULAS DOCUMENTALES - CUOTA 3 - IF-2025-124266860-APN-GAYF#INCAA</t>
  </si>
  <si>
    <t>EL MAGO LENTO</t>
  </si>
  <si>
    <t>1326 - DIMENT VALENTIN JAVIER</t>
  </si>
  <si>
    <t>PROMOCIÓN - PROYECTO ESPECIE TRAIDORA - SUBSIDIOS DE PELICULAS DOCUMENTALES - CUOTA 4 -</t>
  </si>
  <si>
    <t>ESPECIE TRAIDORA</t>
  </si>
  <si>
    <t>2831 - MARIA CRISTINA TAMAGNINI</t>
  </si>
  <si>
    <t>PROMOCIÓN - PROYECTO LOS CAMINOS DEL CHE - SUBSIDIOS DE PELICULAS DOCUMENTALES - CUOTA 2</t>
  </si>
  <si>
    <t>LOS CAMINOS DEL CHE</t>
  </si>
  <si>
    <t>3283 - PABLO MENSI</t>
  </si>
  <si>
    <t>PROMOCIÓN - PROYECTO SANGRE NEGRA - SUBSIDIOS DE PELICULAS DOCUMENTALES - CUOTA 4 - IF-2025-128350424-APN-GAYF#INCAA</t>
  </si>
  <si>
    <t>SANGRE NEGRA</t>
  </si>
  <si>
    <t>8705 - IGNACIO DI BITONTO</t>
  </si>
  <si>
    <t>PROMOCIÓN - PROYECTO KHORUS, LOS QUE EMPRENDIERON NUEVOS CAMINOS - SUBSIDIOS DE PELICULAS DOCUMENTALES - CUOTA 4 - IF-2025-128349954-APN-GAYF#INCAA</t>
  </si>
  <si>
    <t>KHORUS, LOS QUE EMPRENDIERON NUEVOS CAMINOS</t>
  </si>
  <si>
    <t>2783 - CARLOS EVES PEDROSO</t>
  </si>
  <si>
    <t>PROMOCIÓN - LA CRISIS CAUSÓ 2 NUEVAS MUERTES SEGUNDA PARTE - SUBSIDIOS DE PELICULAS DOCUMENTALES - CUOTA 4</t>
  </si>
  <si>
    <t>LA CRISIS CAUSÓ DOS NUEVAS MUERTES SEGUNDA PARTE</t>
  </si>
  <si>
    <t>1281 - ESCOBAR PATRICIO</t>
  </si>
  <si>
    <t>PROMOCIÓN - RETRATO DE UN PIANISTA (ex. MILES DE VOCES) - SUBSIDIOS DE PELICULAS DOCUMENTALES - CUOTA 4</t>
  </si>
  <si>
    <t>RETRATO DE UN PIANISTA</t>
  </si>
  <si>
    <t>8809 - JOSE LUIS NACCI</t>
  </si>
  <si>
    <t>PROMOCIÓN - RECUPERAR UN FUTURO - SUBSIDIOS DE PELICULAS DOCUMENTALES - CUOTA 4</t>
  </si>
  <si>
    <t>RECUPERAR UN FUTURO</t>
  </si>
  <si>
    <t>2160 - EDUARDO SANDRO SCHELLEMBERG</t>
  </si>
  <si>
    <t>PROMOCIÓN - ROCAMBOLE EN EL CAMINO - SUBSIDIOS DE PELICULAS DOCUMENTALES - CUOTA 4</t>
  </si>
  <si>
    <t>ROCAMBOLE EN EL CAMINO</t>
  </si>
  <si>
    <t>9307 - MARCIA SILVIA PARADISO</t>
  </si>
  <si>
    <t>PROMOCIÓN - LS83 (ex. DICTADORES) - SUBSIDIOS DE PELICULAS DOCUMENTALES - CUOTA 4</t>
  </si>
  <si>
    <t>LS83</t>
  </si>
  <si>
    <t>2764 - GAMAN CINE S.R.L.</t>
  </si>
  <si>
    <t>PROMOCIÓN - DINAMOGRAMAS, EL ARTE DE LA MEMORIA - SUBSIDIOS DE PELICULAS DOCUMENTALES - CUOTA 4</t>
  </si>
  <si>
    <t>EL ARTE DE LA MEMORIA</t>
  </si>
  <si>
    <t>2637 - ANA ANDREA SCHELLEMBERG</t>
  </si>
  <si>
    <t>PROMOCIÓN - AFROMILONGA (ex. AFROMILONGA,UNA ARQUEOLOGIA MUSICAL) - SUBSIDIOS DE PELICULAS DOCUMENTALES - CUOTA 4</t>
  </si>
  <si>
    <t>AFROMILONGA</t>
  </si>
  <si>
    <t>3141 - ALEJANDRO DAMIAN ESPOLSINO</t>
  </si>
  <si>
    <t>PROMOCIÓN - PROYECTO UNA CASA CON DOS PERROS - MEDIOS ELECTRÓNICOS Y SALA - IF-2025-121536124-APN-INCAA#SC</t>
  </si>
  <si>
    <t>UNA CASA CON DOS PERROS</t>
  </si>
  <si>
    <t>6395 - GUALICHO CINE S.R.L.</t>
  </si>
  <si>
    <t>Sala</t>
  </si>
  <si>
    <t>PROMOCIÓN - PATAGONIK - Medios eletrónicos y sala "EMPIEZA EL BAILE" IF-2025-121536615-APNINCAA#SC, SALDO SUBSIDIO.</t>
  </si>
  <si>
    <t>EMPIEZA EL BAILE</t>
  </si>
  <si>
    <t>1484 - PATAGONIK FILM GROUP S.A</t>
  </si>
  <si>
    <t>PROMOCIÓN - OESTE FILMS - SALA EMPIEZA EL BAILE IF-2025-121536615-APNINCAA#SC, SALDO SUBSIDIO.</t>
  </si>
  <si>
    <t>5032 - OESTE FILMS S.A.</t>
  </si>
  <si>
    <t>PROMOCIÓN - PROYECTO NANCY - MEDIOS ELECTRÓNICOS Y SALA - IF-2025-125742171-APN-PRES#INCAA</t>
  </si>
  <si>
    <t>NANCY</t>
  </si>
  <si>
    <t>1350 - FRUTACINE SRL</t>
  </si>
  <si>
    <t>Medios Electrónicos</t>
  </si>
  <si>
    <t>PROMOCIÓN - MEGALODON S.A. - PROYECTO: TEMAS PROPIOS - MEDIOS ELECTRÓNICOS - IF-2025-121536382-APN-INCAA#SC</t>
  </si>
  <si>
    <t>TEMAS PROPIOS</t>
  </si>
  <si>
    <t>3286 - MEGALODON S.A.</t>
  </si>
  <si>
    <t>Series Cortas de Ficción</t>
  </si>
  <si>
    <t>MDQUIEEN</t>
  </si>
  <si>
    <t>PROMOCIÓN - PROYECTO: "MDQUEEN" - CONCURSO SERIES CORTAS DE FICCION - CUOTA 1 -IF-2025-117086761-APN-GAYF#INCAA</t>
  </si>
  <si>
    <t>1194 - BRAVA CINE SRL</t>
  </si>
  <si>
    <t>VISCERAL</t>
  </si>
  <si>
    <t>PROMOCIÓN - CONCURSO SERIES CORTAS DE FICCION "VISCERAL" IF-2025-108777024-APNGAYF#INCAA, CUOTA 1.</t>
  </si>
  <si>
    <t>1408 - MAGMA CINE SRL</t>
  </si>
  <si>
    <t>TOTAL NOVIEMBRE</t>
  </si>
  <si>
    <t>LARGOMETRAJE DOCUMENTAL DIGITAL</t>
  </si>
  <si>
    <t>COPRODUCCIÓN DE PELÍCULAS DE LARGOMETRAJE</t>
  </si>
  <si>
    <t>PAGOS OCTUBRE 2025 - Concursos TV</t>
  </si>
  <si>
    <t>TOTAL OCTUBRE CONCURSOS 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</si>
</sst>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-&quot;$&quot;\ * #,##0_-;\-&quot;$&quot;\ * #,##0_-;_-&quot;$&quot;\ * &quot;-&quot;_-;_-@_-"/>
    <numFmt numFmtId="164" formatCode="dd/mm/yyyy;@"/>
    <numFmt numFmtId="165" formatCode="\$\ #,##0"/>
    <numFmt numFmtId="166" formatCode="&quot;$&quot;\ #,##0"/>
  </numFmts>
  <fonts count="17" x14ac:knownFonts="1">
    <font>
      <sz val="10"/>
      <color rgb="FF000000"/>
      <name val="Times New Roman"/>
      <charset val="204"/>
    </font>
    <font>
      <b/>
      <sz val="10"/>
      <name val="Calibri"/>
      <family val="2"/>
    </font>
    <font>
      <b/>
      <sz val="9"/>
      <name val="Calibri"/>
      <family val="2"/>
    </font>
    <font>
      <b/>
      <sz val="9"/>
      <color rgb="FF000000"/>
      <name val="Calibri"/>
      <family val="2"/>
    </font>
    <font>
      <b/>
      <u/>
      <sz val="10"/>
      <color rgb="FFFFFFFF"/>
      <name val="Calibri"/>
      <family val="1"/>
    </font>
    <font>
      <b/>
      <sz val="9"/>
      <name val="Calibri"/>
      <family val="1"/>
    </font>
    <font>
      <sz val="8"/>
      <color theme="1"/>
      <name val="Helvetica"/>
    </font>
    <font>
      <b/>
      <sz val="9"/>
      <name val="Calibri"/>
      <family val="2"/>
    </font>
    <font>
      <sz val="9"/>
      <name val="Calibri"/>
      <family val="2"/>
    </font>
    <font>
      <sz val="10"/>
      <color rgb="FF000000"/>
      <name val="Calibri"/>
      <family val="2"/>
    </font>
    <font>
      <sz val="9"/>
      <color theme="1"/>
      <name val="Calibri"/>
      <family val="2"/>
    </font>
    <font>
      <sz val="9"/>
      <color rgb="FF000000"/>
      <name val="Calibri"/>
      <family val="2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6365C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 indent="2"/>
    </xf>
    <xf numFmtId="0" fontId="2" fillId="0" borderId="2" xfId="0" applyFont="1" applyFill="1" applyBorder="1" applyAlignment="1">
      <alignment horizontal="left" vertical="top" wrapText="1" indent="3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 indent="4"/>
    </xf>
    <xf numFmtId="0" fontId="2" fillId="0" borderId="2" xfId="0" applyFont="1" applyFill="1" applyBorder="1" applyAlignment="1">
      <alignment horizontal="right" vertical="top" wrapText="1" indent="2"/>
    </xf>
    <xf numFmtId="0" fontId="8" fillId="0" borderId="7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wrapText="1"/>
    </xf>
    <xf numFmtId="0" fontId="9" fillId="0" borderId="7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wrapText="1"/>
    </xf>
    <xf numFmtId="165" fontId="3" fillId="0" borderId="0" xfId="0" applyNumberFormat="1" applyFont="1" applyFill="1" applyBorder="1" applyAlignment="1">
      <alignment horizontal="right" vertical="top" shrinkToFit="1"/>
    </xf>
    <xf numFmtId="0" fontId="7" fillId="0" borderId="7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top" wrapText="1"/>
    </xf>
    <xf numFmtId="4" fontId="0" fillId="0" borderId="0" xfId="0" applyNumberFormat="1" applyFill="1" applyBorder="1" applyAlignment="1">
      <alignment horizontal="left" vertical="top"/>
    </xf>
    <xf numFmtId="0" fontId="13" fillId="0" borderId="7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164" fontId="11" fillId="0" borderId="7" xfId="0" applyNumberFormat="1" applyFont="1" applyFill="1" applyBorder="1" applyAlignment="1">
      <alignment horizontal="right" vertical="center" shrinkToFit="1"/>
    </xf>
    <xf numFmtId="0" fontId="2" fillId="0" borderId="7" xfId="0" applyFont="1" applyFill="1" applyBorder="1" applyAlignment="1">
      <alignment horizontal="right" vertical="center" wrapText="1"/>
    </xf>
    <xf numFmtId="42" fontId="12" fillId="0" borderId="7" xfId="0" applyNumberFormat="1" applyFont="1" applyFill="1" applyBorder="1" applyAlignment="1">
      <alignment horizontal="right" vertical="center" wrapText="1"/>
    </xf>
    <xf numFmtId="42" fontId="15" fillId="0" borderId="7" xfId="0" applyNumberFormat="1" applyFont="1" applyFill="1" applyBorder="1" applyAlignment="1">
      <alignment vertical="center" shrinkToFit="1"/>
    </xf>
    <xf numFmtId="42" fontId="6" fillId="0" borderId="7" xfId="0" applyNumberFormat="1" applyFont="1" applyFill="1" applyBorder="1" applyAlignment="1">
      <alignment vertical="center" wrapText="1"/>
    </xf>
    <xf numFmtId="42" fontId="13" fillId="0" borderId="7" xfId="0" applyNumberFormat="1" applyFont="1" applyFill="1" applyBorder="1" applyAlignment="1">
      <alignment vertical="center" wrapText="1"/>
    </xf>
    <xf numFmtId="42" fontId="12" fillId="0" borderId="7" xfId="0" applyNumberFormat="1" applyFont="1" applyFill="1" applyBorder="1" applyAlignment="1">
      <alignment vertical="center" wrapText="1"/>
    </xf>
    <xf numFmtId="42" fontId="10" fillId="0" borderId="7" xfId="0" applyNumberFormat="1" applyFont="1" applyFill="1" applyBorder="1" applyAlignment="1">
      <alignment horizontal="right" vertical="center" wrapText="1"/>
    </xf>
    <xf numFmtId="42" fontId="6" fillId="0" borderId="7" xfId="0" applyNumberFormat="1" applyFont="1" applyFill="1" applyBorder="1" applyAlignment="1">
      <alignment horizontal="right" vertical="top" wrapText="1"/>
    </xf>
    <xf numFmtId="42" fontId="3" fillId="0" borderId="7" xfId="0" applyNumberFormat="1" applyFont="1" applyFill="1" applyBorder="1" applyAlignment="1">
      <alignment vertical="top" shrinkToFit="1"/>
    </xf>
    <xf numFmtId="42" fontId="14" fillId="0" borderId="7" xfId="0" applyNumberFormat="1" applyFont="1" applyFill="1" applyBorder="1" applyAlignment="1">
      <alignment vertical="center" shrinkToFit="1"/>
    </xf>
    <xf numFmtId="42" fontId="3" fillId="0" borderId="2" xfId="0" applyNumberFormat="1" applyFont="1" applyFill="1" applyBorder="1" applyAlignment="1">
      <alignment horizontal="right" vertical="top" shrinkToFit="1"/>
    </xf>
    <xf numFmtId="165" fontId="3" fillId="0" borderId="8" xfId="0" applyNumberFormat="1" applyFont="1" applyFill="1" applyBorder="1" applyAlignment="1">
      <alignment horizontal="right" vertical="center" shrinkToFit="1"/>
    </xf>
    <xf numFmtId="0" fontId="8" fillId="0" borderId="9" xfId="0" applyFont="1" applyFill="1" applyBorder="1" applyAlignment="1">
      <alignment horizontal="left" vertical="center" wrapText="1"/>
    </xf>
    <xf numFmtId="164" fontId="11" fillId="0" borderId="9" xfId="0" applyNumberFormat="1" applyFont="1" applyFill="1" applyBorder="1" applyAlignment="1">
      <alignment horizontal="left" vertical="center" shrinkToFit="1"/>
    </xf>
    <xf numFmtId="0" fontId="9" fillId="0" borderId="11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top" wrapText="1" indent="2"/>
    </xf>
    <xf numFmtId="0" fontId="2" fillId="0" borderId="12" xfId="0" applyFont="1" applyFill="1" applyBorder="1" applyAlignment="1">
      <alignment horizontal="left" vertical="top" wrapText="1" indent="3"/>
    </xf>
    <xf numFmtId="0" fontId="2" fillId="0" borderId="12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left" vertical="top" wrapText="1" indent="4"/>
    </xf>
    <xf numFmtId="0" fontId="2" fillId="0" borderId="12" xfId="0" applyFont="1" applyFill="1" applyBorder="1" applyAlignment="1">
      <alignment horizontal="right" vertical="top" wrapText="1" indent="2"/>
    </xf>
    <xf numFmtId="166" fontId="14" fillId="0" borderId="7" xfId="0" applyNumberFormat="1" applyFont="1" applyFill="1" applyBorder="1" applyAlignment="1">
      <alignment horizontal="right" vertical="center" shrinkToFit="1"/>
    </xf>
    <xf numFmtId="166" fontId="12" fillId="0" borderId="7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42" fontId="3" fillId="0" borderId="0" xfId="0" applyNumberFormat="1" applyFont="1" applyFill="1" applyBorder="1" applyAlignment="1">
      <alignment horizontal="right" vertical="top" shrinkToFit="1"/>
    </xf>
    <xf numFmtId="0" fontId="8" fillId="0" borderId="13" xfId="0" applyFont="1" applyFill="1" applyBorder="1" applyAlignment="1">
      <alignment horizontal="left" vertical="center" wrapText="1"/>
    </xf>
    <xf numFmtId="164" fontId="11" fillId="0" borderId="13" xfId="0" applyNumberFormat="1" applyFont="1" applyFill="1" applyBorder="1" applyAlignment="1">
      <alignment horizontal="left" vertical="center" shrinkToFit="1"/>
    </xf>
    <xf numFmtId="0" fontId="12" fillId="0" borderId="13" xfId="0" applyFont="1" applyFill="1" applyBorder="1" applyAlignment="1">
      <alignment horizontal="left" vertical="center" wrapText="1"/>
    </xf>
    <xf numFmtId="166" fontId="12" fillId="0" borderId="13" xfId="0" applyNumberFormat="1" applyFont="1" applyFill="1" applyBorder="1" applyAlignment="1">
      <alignment horizontal="right" vertical="center" wrapText="1"/>
    </xf>
    <xf numFmtId="0" fontId="2" fillId="0" borderId="14" xfId="0" applyFont="1" applyFill="1" applyBorder="1" applyAlignment="1">
      <alignment horizontal="right" vertical="top" wrapText="1" indent="2"/>
    </xf>
    <xf numFmtId="0" fontId="2" fillId="0" borderId="15" xfId="0" applyFont="1" applyFill="1" applyBorder="1" applyAlignment="1">
      <alignment horizontal="left" vertical="top" wrapText="1" indent="2"/>
    </xf>
    <xf numFmtId="0" fontId="2" fillId="0" borderId="15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left" vertical="top" wrapText="1" indent="4"/>
    </xf>
    <xf numFmtId="0" fontId="2" fillId="0" borderId="16" xfId="0" applyFont="1" applyFill="1" applyBorder="1" applyAlignment="1">
      <alignment horizontal="left" vertical="top" wrapText="1" indent="3"/>
    </xf>
    <xf numFmtId="0" fontId="2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0" fillId="0" borderId="10" xfId="0" applyFill="1" applyBorder="1" applyAlignment="1">
      <alignment horizontal="left" wrapText="1"/>
    </xf>
    <xf numFmtId="0" fontId="0" fillId="0" borderId="11" xfId="0" applyFill="1" applyBorder="1" applyAlignment="1">
      <alignment horizontal="left" wrapText="1"/>
    </xf>
    <xf numFmtId="0" fontId="0" fillId="0" borderId="8" xfId="0" applyFill="1" applyBorder="1" applyAlignment="1">
      <alignment horizontal="left" wrapText="1"/>
    </xf>
    <xf numFmtId="0" fontId="5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showGridLines="0" showRowColHeaders="0" tabSelected="1" topLeftCell="A4" zoomScaleNormal="100" workbookViewId="0">
      <selection activeCell="A81" sqref="A81:B81"/>
    </sheetView>
  </sheetViews>
  <sheetFormatPr baseColWidth="10" defaultColWidth="9.33203125" defaultRowHeight="12.75" x14ac:dyDescent="0.2"/>
  <cols>
    <col min="1" max="1" width="16.1640625" customWidth="1"/>
    <col min="2" max="2" width="20.33203125" customWidth="1"/>
    <col min="3" max="3" width="40" customWidth="1"/>
    <col min="4" max="4" width="13" customWidth="1"/>
    <col min="5" max="5" width="25.1640625" customWidth="1"/>
    <col min="6" max="6" width="14.5" customWidth="1"/>
  </cols>
  <sheetData>
    <row r="1" spans="1:14" ht="24.95" customHeight="1" x14ac:dyDescent="0.2">
      <c r="A1" s="58" t="s">
        <v>8</v>
      </c>
      <c r="B1" s="59"/>
      <c r="C1" s="59"/>
      <c r="D1" s="59"/>
      <c r="E1" s="59"/>
      <c r="F1" s="59"/>
    </row>
    <row r="2" spans="1:14" ht="11.25" customHeight="1" x14ac:dyDescent="0.2">
      <c r="A2" s="60"/>
      <c r="B2" s="61"/>
      <c r="C2" s="61"/>
      <c r="D2" s="61"/>
      <c r="E2" s="61"/>
      <c r="F2" s="62"/>
    </row>
    <row r="3" spans="1:14" ht="21" customHeight="1" x14ac:dyDescent="0.2">
      <c r="A3" s="37" t="s">
        <v>0</v>
      </c>
      <c r="B3" s="38" t="s">
        <v>1</v>
      </c>
      <c r="C3" s="39" t="s">
        <v>2</v>
      </c>
      <c r="D3" s="37" t="s">
        <v>3</v>
      </c>
      <c r="E3" s="40" t="s">
        <v>4</v>
      </c>
      <c r="F3" s="38" t="s">
        <v>5</v>
      </c>
    </row>
    <row r="4" spans="1:14" ht="54.2" customHeight="1" x14ac:dyDescent="0.2">
      <c r="A4" s="6" t="s">
        <v>101</v>
      </c>
      <c r="B4" s="6" t="s">
        <v>103</v>
      </c>
      <c r="C4" s="15" t="s">
        <v>102</v>
      </c>
      <c r="D4" s="20">
        <v>45967</v>
      </c>
      <c r="E4" s="19" t="s">
        <v>104</v>
      </c>
      <c r="F4" s="27">
        <v>8500000</v>
      </c>
    </row>
    <row r="5" spans="1:14" ht="54.2" customHeight="1" x14ac:dyDescent="0.2">
      <c r="A5" s="6" t="s">
        <v>101</v>
      </c>
      <c r="B5" s="6" t="s">
        <v>103</v>
      </c>
      <c r="C5" s="15" t="s">
        <v>105</v>
      </c>
      <c r="D5" s="20">
        <v>45972</v>
      </c>
      <c r="E5" s="19" t="s">
        <v>106</v>
      </c>
      <c r="F5" s="28">
        <v>3042676</v>
      </c>
    </row>
    <row r="6" spans="1:14" ht="54.2" customHeight="1" x14ac:dyDescent="0.2">
      <c r="A6" s="6" t="s">
        <v>110</v>
      </c>
      <c r="B6" s="6" t="s">
        <v>103</v>
      </c>
      <c r="C6" s="15" t="s">
        <v>102</v>
      </c>
      <c r="D6" s="20">
        <v>45967</v>
      </c>
      <c r="E6" s="19" t="s">
        <v>104</v>
      </c>
      <c r="F6" s="28">
        <v>3354101</v>
      </c>
    </row>
    <row r="7" spans="1:14" ht="54.2" customHeight="1" x14ac:dyDescent="0.2">
      <c r="A7" s="6" t="s">
        <v>101</v>
      </c>
      <c r="B7" s="6" t="s">
        <v>108</v>
      </c>
      <c r="C7" s="15" t="s">
        <v>107</v>
      </c>
      <c r="D7" s="20">
        <v>45974</v>
      </c>
      <c r="E7" s="19" t="s">
        <v>109</v>
      </c>
      <c r="F7" s="28">
        <v>3022344</v>
      </c>
    </row>
    <row r="8" spans="1:14" ht="36" x14ac:dyDescent="0.2">
      <c r="A8" s="6" t="s">
        <v>110</v>
      </c>
      <c r="B8" s="6" t="s">
        <v>108</v>
      </c>
      <c r="C8" s="15" t="s">
        <v>107</v>
      </c>
      <c r="D8" s="20">
        <v>45974</v>
      </c>
      <c r="E8" s="19" t="s">
        <v>109</v>
      </c>
      <c r="F8" s="28">
        <v>36912366</v>
      </c>
    </row>
    <row r="9" spans="1:14" ht="48" x14ac:dyDescent="0.2">
      <c r="A9" s="6" t="s">
        <v>110</v>
      </c>
      <c r="B9" s="6" t="s">
        <v>112</v>
      </c>
      <c r="C9" s="15" t="s">
        <v>111</v>
      </c>
      <c r="D9" s="20">
        <v>45967</v>
      </c>
      <c r="E9" s="19" t="s">
        <v>113</v>
      </c>
      <c r="F9" s="28">
        <v>3126620</v>
      </c>
      <c r="N9" s="16"/>
    </row>
    <row r="10" spans="1:14" ht="36" x14ac:dyDescent="0.2">
      <c r="A10" s="6" t="s">
        <v>101</v>
      </c>
      <c r="B10" s="6" t="s">
        <v>99</v>
      </c>
      <c r="C10" s="15" t="s">
        <v>98</v>
      </c>
      <c r="D10" s="20">
        <v>45965</v>
      </c>
      <c r="E10" s="19" t="s">
        <v>100</v>
      </c>
      <c r="F10" s="28">
        <v>4668316</v>
      </c>
    </row>
    <row r="11" spans="1:14" ht="36" x14ac:dyDescent="0.2">
      <c r="A11" s="6" t="s">
        <v>110</v>
      </c>
      <c r="B11" s="6" t="s">
        <v>99</v>
      </c>
      <c r="C11" s="15" t="s">
        <v>98</v>
      </c>
      <c r="D11" s="20">
        <v>45965</v>
      </c>
      <c r="E11" s="19" t="s">
        <v>100</v>
      </c>
      <c r="F11" s="28">
        <v>8271684</v>
      </c>
    </row>
    <row r="12" spans="1:14" x14ac:dyDescent="0.2">
      <c r="A12" s="7" t="s">
        <v>7</v>
      </c>
      <c r="B12" s="8"/>
      <c r="C12" s="8"/>
      <c r="D12" s="8"/>
      <c r="E12" s="8"/>
      <c r="F12" s="29">
        <f>SUM(F4:F11)</f>
        <v>70898107</v>
      </c>
    </row>
    <row r="14" spans="1:14" x14ac:dyDescent="0.2">
      <c r="A14" s="58" t="s">
        <v>9</v>
      </c>
      <c r="B14" s="59"/>
      <c r="C14" s="59"/>
      <c r="D14" s="59"/>
      <c r="E14" s="59"/>
      <c r="F14" s="59"/>
    </row>
    <row r="15" spans="1:14" x14ac:dyDescent="0.2">
      <c r="A15" s="60"/>
      <c r="B15" s="61"/>
      <c r="C15" s="61"/>
      <c r="D15" s="61"/>
      <c r="E15" s="61"/>
      <c r="F15" s="62"/>
    </row>
    <row r="16" spans="1:14" x14ac:dyDescent="0.2">
      <c r="A16" s="41" t="s">
        <v>0</v>
      </c>
      <c r="B16" s="37" t="s">
        <v>6</v>
      </c>
      <c r="C16" s="39" t="s">
        <v>2</v>
      </c>
      <c r="D16" s="37" t="s">
        <v>3</v>
      </c>
      <c r="E16" s="40" t="s">
        <v>4</v>
      </c>
      <c r="F16" s="38" t="s">
        <v>5</v>
      </c>
    </row>
    <row r="17" spans="1:6" ht="48" x14ac:dyDescent="0.2">
      <c r="A17" s="6" t="s">
        <v>24</v>
      </c>
      <c r="B17" s="6" t="s">
        <v>96</v>
      </c>
      <c r="C17" s="15" t="s">
        <v>95</v>
      </c>
      <c r="D17" s="20">
        <v>45989</v>
      </c>
      <c r="E17" s="19" t="s">
        <v>97</v>
      </c>
      <c r="F17" s="23">
        <v>1330000</v>
      </c>
    </row>
    <row r="18" spans="1:6" ht="48" x14ac:dyDescent="0.2">
      <c r="A18" s="6" t="s">
        <v>24</v>
      </c>
      <c r="B18" s="6" t="s">
        <v>51</v>
      </c>
      <c r="C18" s="15" t="s">
        <v>50</v>
      </c>
      <c r="D18" s="20">
        <v>45972</v>
      </c>
      <c r="E18" s="19" t="s">
        <v>52</v>
      </c>
      <c r="F18" s="23">
        <v>1150000</v>
      </c>
    </row>
    <row r="19" spans="1:6" ht="48" x14ac:dyDescent="0.2">
      <c r="A19" s="6" t="s">
        <v>24</v>
      </c>
      <c r="B19" s="6" t="s">
        <v>54</v>
      </c>
      <c r="C19" s="15" t="s">
        <v>53</v>
      </c>
      <c r="D19" s="20">
        <v>45972</v>
      </c>
      <c r="E19" s="19" t="s">
        <v>55</v>
      </c>
      <c r="F19" s="23">
        <v>1330000</v>
      </c>
    </row>
    <row r="20" spans="1:6" ht="36" x14ac:dyDescent="0.2">
      <c r="A20" s="6" t="s">
        <v>24</v>
      </c>
      <c r="B20" s="6" t="s">
        <v>93</v>
      </c>
      <c r="C20" s="15" t="s">
        <v>92</v>
      </c>
      <c r="D20" s="20">
        <v>45989</v>
      </c>
      <c r="E20" s="19" t="s">
        <v>94</v>
      </c>
      <c r="F20" s="24">
        <v>1995000</v>
      </c>
    </row>
    <row r="21" spans="1:6" ht="48" x14ac:dyDescent="0.2">
      <c r="A21" s="6" t="s">
        <v>24</v>
      </c>
      <c r="B21" s="6" t="s">
        <v>60</v>
      </c>
      <c r="C21" s="15" t="s">
        <v>59</v>
      </c>
      <c r="D21" s="20">
        <v>45973</v>
      </c>
      <c r="E21" s="19" t="s">
        <v>61</v>
      </c>
      <c r="F21" s="23">
        <v>1995000</v>
      </c>
    </row>
    <row r="22" spans="1:6" ht="48" x14ac:dyDescent="0.2">
      <c r="A22" s="6" t="s">
        <v>24</v>
      </c>
      <c r="B22" s="6" t="s">
        <v>63</v>
      </c>
      <c r="C22" s="15" t="s">
        <v>62</v>
      </c>
      <c r="D22" s="20">
        <v>45974</v>
      </c>
      <c r="E22" s="19" t="s">
        <v>64</v>
      </c>
      <c r="F22" s="23">
        <v>3150000</v>
      </c>
    </row>
    <row r="23" spans="1:6" ht="48" x14ac:dyDescent="0.2">
      <c r="A23" s="6" t="s">
        <v>24</v>
      </c>
      <c r="B23" s="6" t="s">
        <v>33</v>
      </c>
      <c r="C23" s="15" t="s">
        <v>32</v>
      </c>
      <c r="D23" s="20">
        <v>45967</v>
      </c>
      <c r="E23" s="19" t="s">
        <v>34</v>
      </c>
      <c r="F23" s="24">
        <v>1330000</v>
      </c>
    </row>
    <row r="24" spans="1:6" ht="36" x14ac:dyDescent="0.2">
      <c r="A24" s="6" t="s">
        <v>24</v>
      </c>
      <c r="B24" s="6" t="s">
        <v>66</v>
      </c>
      <c r="C24" s="15" t="s">
        <v>65</v>
      </c>
      <c r="D24" s="20">
        <v>45974</v>
      </c>
      <c r="E24" s="19" t="s">
        <v>67</v>
      </c>
      <c r="F24" s="23">
        <v>1330000</v>
      </c>
    </row>
    <row r="25" spans="1:6" ht="60" x14ac:dyDescent="0.2">
      <c r="A25" s="6" t="s">
        <v>24</v>
      </c>
      <c r="B25" s="6" t="s">
        <v>75</v>
      </c>
      <c r="C25" s="15" t="s">
        <v>74</v>
      </c>
      <c r="D25" s="20">
        <v>45981</v>
      </c>
      <c r="E25" s="19" t="s">
        <v>76</v>
      </c>
      <c r="F25" s="23">
        <v>1470000</v>
      </c>
    </row>
    <row r="26" spans="1:6" hidden="1" x14ac:dyDescent="0.2">
      <c r="A26" s="6" t="s">
        <v>24</v>
      </c>
      <c r="B26" s="14"/>
      <c r="C26" s="17"/>
      <c r="D26" s="21"/>
      <c r="E26" s="17"/>
      <c r="F26" s="25"/>
    </row>
    <row r="27" spans="1:6" hidden="1" x14ac:dyDescent="0.2">
      <c r="A27" s="6" t="s">
        <v>24</v>
      </c>
      <c r="B27" s="14"/>
      <c r="C27" s="17"/>
      <c r="D27" s="21"/>
      <c r="E27" s="17"/>
      <c r="F27" s="25"/>
    </row>
    <row r="28" spans="1:6" hidden="1" x14ac:dyDescent="0.2">
      <c r="A28" s="6" t="s">
        <v>24</v>
      </c>
      <c r="B28" s="14"/>
      <c r="C28" s="17"/>
      <c r="D28" s="21"/>
      <c r="E28" s="17"/>
      <c r="F28" s="25"/>
    </row>
    <row r="29" spans="1:6" hidden="1" x14ac:dyDescent="0.2">
      <c r="A29" s="6" t="s">
        <v>24</v>
      </c>
      <c r="B29" s="6"/>
      <c r="C29" s="18"/>
      <c r="D29" s="20"/>
      <c r="E29" s="18"/>
      <c r="F29" s="23"/>
    </row>
    <row r="30" spans="1:6" hidden="1" x14ac:dyDescent="0.2">
      <c r="A30" s="6" t="s">
        <v>24</v>
      </c>
      <c r="B30" s="6"/>
      <c r="C30" s="18"/>
      <c r="D30" s="20"/>
      <c r="E30" s="18"/>
      <c r="F30" s="23"/>
    </row>
    <row r="31" spans="1:6" hidden="1" x14ac:dyDescent="0.2">
      <c r="A31" s="6" t="s">
        <v>24</v>
      </c>
      <c r="B31" s="6"/>
      <c r="C31" s="18"/>
      <c r="D31" s="20"/>
      <c r="E31" s="18"/>
      <c r="F31" s="23"/>
    </row>
    <row r="32" spans="1:6" hidden="1" x14ac:dyDescent="0.2">
      <c r="A32" s="6" t="s">
        <v>24</v>
      </c>
      <c r="B32" s="6"/>
      <c r="C32" s="18"/>
      <c r="D32" s="20"/>
      <c r="E32" s="18"/>
      <c r="F32" s="23"/>
    </row>
    <row r="33" spans="1:6" hidden="1" x14ac:dyDescent="0.2">
      <c r="A33" s="6" t="s">
        <v>24</v>
      </c>
      <c r="B33" s="6"/>
      <c r="C33" s="18"/>
      <c r="D33" s="20"/>
      <c r="E33" s="18"/>
      <c r="F33" s="23"/>
    </row>
    <row r="34" spans="1:6" hidden="1" x14ac:dyDescent="0.2">
      <c r="A34" s="6" t="s">
        <v>24</v>
      </c>
      <c r="B34" s="6"/>
      <c r="C34" s="18"/>
      <c r="D34" s="20"/>
      <c r="E34" s="18"/>
      <c r="F34" s="23"/>
    </row>
    <row r="35" spans="1:6" hidden="1" x14ac:dyDescent="0.2">
      <c r="A35" s="6" t="s">
        <v>24</v>
      </c>
      <c r="B35" s="6"/>
      <c r="C35" s="18"/>
      <c r="D35" s="20"/>
      <c r="E35" s="18"/>
      <c r="F35" s="23"/>
    </row>
    <row r="36" spans="1:6" hidden="1" x14ac:dyDescent="0.2">
      <c r="A36" s="6" t="s">
        <v>24</v>
      </c>
      <c r="B36" s="6"/>
      <c r="C36" s="18"/>
      <c r="D36" s="20"/>
      <c r="E36" s="18"/>
      <c r="F36" s="23"/>
    </row>
    <row r="37" spans="1:6" hidden="1" x14ac:dyDescent="0.2">
      <c r="A37" s="6" t="s">
        <v>24</v>
      </c>
      <c r="B37" s="6"/>
      <c r="C37" s="18"/>
      <c r="D37" s="20"/>
      <c r="E37" s="18"/>
      <c r="F37" s="23"/>
    </row>
    <row r="38" spans="1:6" hidden="1" x14ac:dyDescent="0.2">
      <c r="A38" s="6" t="s">
        <v>24</v>
      </c>
      <c r="B38" s="6"/>
      <c r="C38" s="18"/>
      <c r="D38" s="20"/>
      <c r="E38" s="18"/>
      <c r="F38" s="23"/>
    </row>
    <row r="39" spans="1:6" hidden="1" x14ac:dyDescent="0.2">
      <c r="A39" s="6" t="s">
        <v>24</v>
      </c>
      <c r="B39" s="6"/>
      <c r="C39" s="18"/>
      <c r="D39" s="20"/>
      <c r="E39" s="18"/>
      <c r="F39" s="23"/>
    </row>
    <row r="40" spans="1:6" hidden="1" x14ac:dyDescent="0.2">
      <c r="A40" s="6" t="s">
        <v>24</v>
      </c>
      <c r="B40" s="6"/>
      <c r="C40" s="18"/>
      <c r="D40" s="20"/>
      <c r="E40" s="18"/>
      <c r="F40" s="23"/>
    </row>
    <row r="41" spans="1:6" hidden="1" x14ac:dyDescent="0.2">
      <c r="A41" s="6" t="s">
        <v>24</v>
      </c>
      <c r="B41" s="6"/>
      <c r="C41" s="18"/>
      <c r="D41" s="20"/>
      <c r="E41" s="18"/>
      <c r="F41" s="23"/>
    </row>
    <row r="42" spans="1:6" hidden="1" x14ac:dyDescent="0.2">
      <c r="A42" s="6" t="s">
        <v>24</v>
      </c>
      <c r="B42" s="6"/>
      <c r="C42" s="18"/>
      <c r="D42" s="20"/>
      <c r="E42" s="18"/>
      <c r="F42" s="23"/>
    </row>
    <row r="43" spans="1:6" hidden="1" x14ac:dyDescent="0.2">
      <c r="A43" s="6" t="s">
        <v>24</v>
      </c>
      <c r="B43" s="6"/>
      <c r="C43" s="18"/>
      <c r="D43" s="20"/>
      <c r="E43" s="18"/>
      <c r="F43" s="23"/>
    </row>
    <row r="44" spans="1:6" hidden="1" x14ac:dyDescent="0.2">
      <c r="A44" s="6" t="s">
        <v>24</v>
      </c>
      <c r="B44" s="6"/>
      <c r="C44" s="18"/>
      <c r="D44" s="20"/>
      <c r="E44" s="18"/>
      <c r="F44" s="23"/>
    </row>
    <row r="45" spans="1:6" hidden="1" x14ac:dyDescent="0.2">
      <c r="A45" s="6" t="s">
        <v>24</v>
      </c>
      <c r="B45" s="6"/>
      <c r="C45" s="18"/>
      <c r="D45" s="20"/>
      <c r="E45" s="18"/>
      <c r="F45" s="23"/>
    </row>
    <row r="46" spans="1:6" hidden="1" x14ac:dyDescent="0.2">
      <c r="A46" s="6" t="s">
        <v>24</v>
      </c>
      <c r="B46" s="6"/>
      <c r="C46" s="18"/>
      <c r="D46" s="20"/>
      <c r="E46" s="18"/>
      <c r="F46" s="23"/>
    </row>
    <row r="47" spans="1:6" ht="36" x14ac:dyDescent="0.2">
      <c r="A47" s="6" t="s">
        <v>24</v>
      </c>
      <c r="B47" s="6" t="s">
        <v>78</v>
      </c>
      <c r="C47" s="15" t="s">
        <v>77</v>
      </c>
      <c r="D47" s="20">
        <v>45987</v>
      </c>
      <c r="E47" s="19" t="s">
        <v>79</v>
      </c>
      <c r="F47" s="24">
        <v>2095485</v>
      </c>
    </row>
    <row r="48" spans="1:6" ht="48" x14ac:dyDescent="0.2">
      <c r="A48" s="6" t="s">
        <v>24</v>
      </c>
      <c r="B48" s="6" t="s">
        <v>45</v>
      </c>
      <c r="C48" s="15" t="s">
        <v>44</v>
      </c>
      <c r="D48" s="20">
        <v>45968</v>
      </c>
      <c r="E48" s="19" t="s">
        <v>46</v>
      </c>
      <c r="F48" s="26">
        <v>1308000</v>
      </c>
    </row>
    <row r="49" spans="1:6" ht="48" x14ac:dyDescent="0.2">
      <c r="A49" s="6" t="s">
        <v>24</v>
      </c>
      <c r="B49" s="6" t="s">
        <v>42</v>
      </c>
      <c r="C49" s="15" t="s">
        <v>41</v>
      </c>
      <c r="D49" s="20">
        <v>45968</v>
      </c>
      <c r="E49" s="19" t="s">
        <v>43</v>
      </c>
      <c r="F49" s="26">
        <v>2100000</v>
      </c>
    </row>
    <row r="50" spans="1:6" ht="48" x14ac:dyDescent="0.2">
      <c r="A50" s="6" t="s">
        <v>24</v>
      </c>
      <c r="B50" s="6" t="s">
        <v>36</v>
      </c>
      <c r="C50" s="15" t="s">
        <v>35</v>
      </c>
      <c r="D50" s="20">
        <v>45967</v>
      </c>
      <c r="E50" s="19" t="s">
        <v>37</v>
      </c>
      <c r="F50" s="24">
        <v>2099930</v>
      </c>
    </row>
    <row r="51" spans="1:6" ht="48" x14ac:dyDescent="0.2">
      <c r="A51" s="6" t="s">
        <v>24</v>
      </c>
      <c r="B51" s="6" t="s">
        <v>23</v>
      </c>
      <c r="C51" s="15" t="s">
        <v>22</v>
      </c>
      <c r="D51" s="20">
        <v>45965</v>
      </c>
      <c r="E51" s="19" t="s">
        <v>25</v>
      </c>
      <c r="F51" s="24">
        <v>2100000</v>
      </c>
    </row>
    <row r="52" spans="1:6" ht="36" x14ac:dyDescent="0.2">
      <c r="A52" s="6" t="s">
        <v>24</v>
      </c>
      <c r="B52" s="6" t="s">
        <v>69</v>
      </c>
      <c r="C52" s="15" t="s">
        <v>68</v>
      </c>
      <c r="D52" s="20">
        <v>45974</v>
      </c>
      <c r="E52" s="19" t="s">
        <v>70</v>
      </c>
      <c r="F52" s="23">
        <v>997500</v>
      </c>
    </row>
    <row r="53" spans="1:6" ht="36" x14ac:dyDescent="0.2">
      <c r="A53" s="6" t="s">
        <v>24</v>
      </c>
      <c r="B53" s="6" t="s">
        <v>90</v>
      </c>
      <c r="C53" s="15" t="s">
        <v>89</v>
      </c>
      <c r="D53" s="20">
        <v>45989</v>
      </c>
      <c r="E53" s="19" t="s">
        <v>91</v>
      </c>
      <c r="F53" s="23">
        <v>2100000</v>
      </c>
    </row>
    <row r="54" spans="1:6" ht="48" x14ac:dyDescent="0.2">
      <c r="A54" s="6" t="s">
        <v>24</v>
      </c>
      <c r="B54" s="6" t="s">
        <v>48</v>
      </c>
      <c r="C54" s="15" t="s">
        <v>47</v>
      </c>
      <c r="D54" s="20">
        <v>45968</v>
      </c>
      <c r="E54" s="19" t="s">
        <v>49</v>
      </c>
      <c r="F54" s="26">
        <v>1400000</v>
      </c>
    </row>
    <row r="55" spans="1:6" ht="48" x14ac:dyDescent="0.2">
      <c r="A55" s="6" t="s">
        <v>24</v>
      </c>
      <c r="B55" s="6" t="s">
        <v>39</v>
      </c>
      <c r="C55" s="15" t="s">
        <v>38</v>
      </c>
      <c r="D55" s="20">
        <v>45967</v>
      </c>
      <c r="E55" s="19" t="s">
        <v>40</v>
      </c>
      <c r="F55" s="26">
        <v>1330000</v>
      </c>
    </row>
    <row r="56" spans="1:6" ht="36" x14ac:dyDescent="0.2">
      <c r="A56" s="6" t="s">
        <v>24</v>
      </c>
      <c r="B56" s="6" t="s">
        <v>84</v>
      </c>
      <c r="C56" s="15" t="s">
        <v>83</v>
      </c>
      <c r="D56" s="20">
        <v>45987</v>
      </c>
      <c r="E56" s="19" t="s">
        <v>85</v>
      </c>
      <c r="F56" s="24">
        <v>1199940</v>
      </c>
    </row>
    <row r="57" spans="1:6" ht="36" x14ac:dyDescent="0.2">
      <c r="A57" s="6" t="s">
        <v>24</v>
      </c>
      <c r="B57" s="6" t="s">
        <v>81</v>
      </c>
      <c r="C57" s="15" t="s">
        <v>80</v>
      </c>
      <c r="D57" s="20">
        <v>45987</v>
      </c>
      <c r="E57" s="19" t="s">
        <v>82</v>
      </c>
      <c r="F57" s="24">
        <v>1175055</v>
      </c>
    </row>
    <row r="58" spans="1:6" ht="36" x14ac:dyDescent="0.2">
      <c r="A58" s="6" t="s">
        <v>24</v>
      </c>
      <c r="B58" s="6" t="s">
        <v>87</v>
      </c>
      <c r="C58" s="15" t="s">
        <v>86</v>
      </c>
      <c r="D58" s="20">
        <v>45989</v>
      </c>
      <c r="E58" s="19" t="s">
        <v>88</v>
      </c>
      <c r="F58" s="24">
        <v>2017120</v>
      </c>
    </row>
    <row r="59" spans="1:6" ht="48" x14ac:dyDescent="0.2">
      <c r="A59" s="6" t="s">
        <v>24</v>
      </c>
      <c r="B59" s="6" t="s">
        <v>72</v>
      </c>
      <c r="C59" s="15" t="s">
        <v>71</v>
      </c>
      <c r="D59" s="20">
        <v>45981</v>
      </c>
      <c r="E59" s="19" t="s">
        <v>73</v>
      </c>
      <c r="F59" s="23">
        <v>2100000</v>
      </c>
    </row>
    <row r="60" spans="1:6" ht="48" x14ac:dyDescent="0.2">
      <c r="A60" s="6" t="s">
        <v>24</v>
      </c>
      <c r="B60" s="6" t="s">
        <v>27</v>
      </c>
      <c r="C60" s="19" t="s">
        <v>26</v>
      </c>
      <c r="D60" s="20">
        <v>45965</v>
      </c>
      <c r="E60" s="19" t="s">
        <v>28</v>
      </c>
      <c r="F60" s="24">
        <v>1143780</v>
      </c>
    </row>
    <row r="61" spans="1:6" ht="36" x14ac:dyDescent="0.2">
      <c r="A61" s="6" t="s">
        <v>24</v>
      </c>
      <c r="B61" s="6" t="s">
        <v>30</v>
      </c>
      <c r="C61" s="15" t="s">
        <v>29</v>
      </c>
      <c r="D61" s="20">
        <v>45967</v>
      </c>
      <c r="E61" s="19" t="s">
        <v>31</v>
      </c>
      <c r="F61" s="24">
        <v>1285651</v>
      </c>
    </row>
    <row r="62" spans="1:6" x14ac:dyDescent="0.2">
      <c r="A62" s="14" t="s">
        <v>7</v>
      </c>
      <c r="B62" s="9"/>
      <c r="C62" s="9"/>
      <c r="D62" s="9"/>
      <c r="E62" s="9"/>
      <c r="F62" s="30">
        <f>SUM(F17:F61)</f>
        <v>39532461</v>
      </c>
    </row>
    <row r="63" spans="1:6" x14ac:dyDescent="0.2">
      <c r="A63" s="11"/>
      <c r="B63" s="12"/>
      <c r="C63" s="12"/>
      <c r="D63" s="12"/>
      <c r="E63" s="12"/>
      <c r="F63" s="13"/>
    </row>
    <row r="64" spans="1:6" x14ac:dyDescent="0.2">
      <c r="A64" s="58" t="s">
        <v>10</v>
      </c>
      <c r="B64" s="59"/>
      <c r="C64" s="59"/>
      <c r="D64" s="59"/>
      <c r="E64" s="59"/>
      <c r="F64" s="59"/>
    </row>
    <row r="65" spans="1:6" x14ac:dyDescent="0.2">
      <c r="A65" s="60"/>
      <c r="B65" s="61"/>
      <c r="C65" s="61"/>
      <c r="D65" s="61"/>
      <c r="E65" s="61"/>
      <c r="F65" s="62"/>
    </row>
    <row r="66" spans="1:6" x14ac:dyDescent="0.2">
      <c r="A66" s="41" t="s">
        <v>0</v>
      </c>
      <c r="B66" s="37" t="s">
        <v>6</v>
      </c>
      <c r="C66" s="39" t="s">
        <v>2</v>
      </c>
      <c r="D66" s="37" t="s">
        <v>3</v>
      </c>
      <c r="E66" s="40" t="s">
        <v>4</v>
      </c>
      <c r="F66" s="38" t="s">
        <v>5</v>
      </c>
    </row>
    <row r="67" spans="1:6" ht="48" x14ac:dyDescent="0.2">
      <c r="A67" s="6" t="s">
        <v>15</v>
      </c>
      <c r="B67" s="6" t="s">
        <v>16</v>
      </c>
      <c r="C67" s="15" t="s">
        <v>14</v>
      </c>
      <c r="D67" s="20">
        <v>45965</v>
      </c>
      <c r="E67" s="19" t="s">
        <v>17</v>
      </c>
      <c r="F67" s="22">
        <v>970000</v>
      </c>
    </row>
    <row r="68" spans="1:6" ht="36" x14ac:dyDescent="0.2">
      <c r="A68" s="6" t="s">
        <v>20</v>
      </c>
      <c r="B68" s="6" t="s">
        <v>19</v>
      </c>
      <c r="C68" s="15" t="s">
        <v>18</v>
      </c>
      <c r="D68" s="20">
        <v>45987</v>
      </c>
      <c r="E68" s="19" t="s">
        <v>21</v>
      </c>
      <c r="F68" s="22">
        <v>1348575.19</v>
      </c>
    </row>
    <row r="69" spans="1:6" ht="48" x14ac:dyDescent="0.2">
      <c r="A69" s="6" t="s">
        <v>122</v>
      </c>
      <c r="B69" s="6" t="s">
        <v>57</v>
      </c>
      <c r="C69" s="15" t="s">
        <v>56</v>
      </c>
      <c r="D69" s="20">
        <v>45972</v>
      </c>
      <c r="E69" s="19" t="s">
        <v>58</v>
      </c>
      <c r="F69" s="22">
        <v>1242000</v>
      </c>
    </row>
    <row r="70" spans="1:6" ht="72" x14ac:dyDescent="0.2">
      <c r="A70" s="6" t="s">
        <v>123</v>
      </c>
      <c r="B70" s="6" t="s">
        <v>12</v>
      </c>
      <c r="C70" s="15" t="s">
        <v>11</v>
      </c>
      <c r="D70" s="20">
        <v>45980</v>
      </c>
      <c r="E70" s="19" t="s">
        <v>13</v>
      </c>
      <c r="F70" s="22">
        <v>14150000</v>
      </c>
    </row>
    <row r="71" spans="1:6" x14ac:dyDescent="0.2">
      <c r="A71" s="10" t="s">
        <v>7</v>
      </c>
      <c r="B71" s="9"/>
      <c r="C71" s="9"/>
      <c r="D71" s="9"/>
      <c r="E71" s="9"/>
      <c r="F71" s="42">
        <f>SUM(F67:F70)</f>
        <v>17710575.190000001</v>
      </c>
    </row>
    <row r="72" spans="1:6" x14ac:dyDescent="0.2">
      <c r="A72" s="66"/>
      <c r="B72" s="66"/>
      <c r="C72" s="66"/>
      <c r="D72" s="66"/>
      <c r="E72" s="66"/>
      <c r="F72" s="66"/>
    </row>
    <row r="73" spans="1:6" x14ac:dyDescent="0.2">
      <c r="A73" s="63" t="s">
        <v>121</v>
      </c>
      <c r="B73" s="64"/>
      <c r="C73" s="64"/>
      <c r="D73" s="64"/>
      <c r="E73" s="65"/>
      <c r="F73" s="31">
        <f>F71+F62+F12</f>
        <v>128141143.19</v>
      </c>
    </row>
    <row r="74" spans="1:6" x14ac:dyDescent="0.2">
      <c r="A74" s="44"/>
      <c r="B74" s="45"/>
      <c r="C74" s="45"/>
      <c r="D74" s="45"/>
      <c r="E74" s="45"/>
      <c r="F74" s="46"/>
    </row>
    <row r="76" spans="1:6" x14ac:dyDescent="0.2">
      <c r="A76" s="58" t="s">
        <v>124</v>
      </c>
      <c r="B76" s="59"/>
      <c r="C76" s="59"/>
      <c r="D76" s="59"/>
      <c r="E76" s="59"/>
      <c r="F76" s="59"/>
    </row>
    <row r="77" spans="1:6" x14ac:dyDescent="0.2">
      <c r="A77" s="60"/>
      <c r="B77" s="61"/>
      <c r="C77" s="61"/>
      <c r="D77" s="61"/>
      <c r="E77" s="61"/>
      <c r="F77" s="62"/>
    </row>
    <row r="78" spans="1:6" x14ac:dyDescent="0.2">
      <c r="A78" s="51" t="s">
        <v>0</v>
      </c>
      <c r="B78" s="52" t="s">
        <v>6</v>
      </c>
      <c r="C78" s="53" t="s">
        <v>2</v>
      </c>
      <c r="D78" s="52" t="s">
        <v>3</v>
      </c>
      <c r="E78" s="54" t="s">
        <v>4</v>
      </c>
      <c r="F78" s="55" t="s">
        <v>5</v>
      </c>
    </row>
    <row r="79" spans="1:6" ht="48" x14ac:dyDescent="0.2">
      <c r="A79" s="47" t="s">
        <v>114</v>
      </c>
      <c r="B79" s="47" t="s">
        <v>115</v>
      </c>
      <c r="C79" s="15" t="s">
        <v>116</v>
      </c>
      <c r="D79" s="48">
        <v>45953</v>
      </c>
      <c r="E79" s="49" t="s">
        <v>117</v>
      </c>
      <c r="F79" s="50">
        <v>545400000</v>
      </c>
    </row>
    <row r="80" spans="1:6" ht="36" x14ac:dyDescent="0.2">
      <c r="A80" s="33" t="s">
        <v>114</v>
      </c>
      <c r="B80" s="33" t="s">
        <v>118</v>
      </c>
      <c r="C80" s="15" t="s">
        <v>119</v>
      </c>
      <c r="D80" s="34">
        <v>45933</v>
      </c>
      <c r="E80" s="19" t="s">
        <v>120</v>
      </c>
      <c r="F80" s="43">
        <v>522000000</v>
      </c>
    </row>
    <row r="81" spans="1:6" x14ac:dyDescent="0.2">
      <c r="A81" s="56" t="s">
        <v>125</v>
      </c>
      <c r="B81" s="57"/>
      <c r="C81" s="35"/>
      <c r="D81" s="35"/>
      <c r="E81" s="36"/>
      <c r="F81" s="32">
        <f>SUM(F79:F80)</f>
        <v>1067400000</v>
      </c>
    </row>
  </sheetData>
  <sortState ref="A69:F73">
    <sortCondition ref="B68"/>
  </sortState>
  <mergeCells count="11">
    <mergeCell ref="A81:B81"/>
    <mergeCell ref="A76:F76"/>
    <mergeCell ref="A77:F77"/>
    <mergeCell ref="A73:E73"/>
    <mergeCell ref="A1:F1"/>
    <mergeCell ref="A2:F2"/>
    <mergeCell ref="A14:F14"/>
    <mergeCell ref="A15:F15"/>
    <mergeCell ref="A72:F72"/>
    <mergeCell ref="A64:F64"/>
    <mergeCell ref="A65:F65"/>
  </mergeCells>
  <pageMargins left="0.70866141732283472" right="0.70866141732283472" top="0.74803149606299213" bottom="0.35433070866141736" header="0.31496062992125984" footer="0.31496062992125984"/>
  <pageSetup paperSize="9" scale="75" orientation="portrait" horizontalDpi="0" verticalDpi="0" r:id="rId1"/>
  <headerFooter>
    <oddFooter>&amp;RCoordinación de Determinación de Beneficios y Recupero</oddFooter>
  </headerFooter>
  <rowBreaks count="2" manualBreakCount="2">
    <brk id="48" max="5" man="1"/>
    <brk id="73" max="16383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opLeftCell="A7" workbookViewId="0">
      <selection activeCell="A14" sqref="A14:F37"/>
    </sheetView>
  </sheetViews>
  <sheetFormatPr baseColWidth="10" defaultColWidth="9.33203125" defaultRowHeight="12.75" x14ac:dyDescent="0.2"/>
  <cols>
    <col min="1" max="1" width="16.1640625" customWidth="1"/>
    <col min="2" max="2" width="18.1640625" customWidth="1"/>
    <col min="3" max="3" width="38.5" customWidth="1"/>
    <col min="4" max="4" width="12" customWidth="1"/>
    <col min="5" max="5" width="25.1640625" customWidth="1"/>
    <col min="6" max="6" width="16.6640625" customWidth="1"/>
  </cols>
  <sheetData>
    <row r="1" spans="1:6" ht="21" customHeight="1" x14ac:dyDescent="0.2">
      <c r="A1" s="5" t="s">
        <v>0</v>
      </c>
      <c r="B1" s="2" t="s">
        <v>1</v>
      </c>
      <c r="C1" s="3" t="s">
        <v>2</v>
      </c>
      <c r="D1" s="1" t="s">
        <v>3</v>
      </c>
      <c r="E1" s="4" t="s">
        <v>4</v>
      </c>
      <c r="F1" s="2" t="s">
        <v>5</v>
      </c>
    </row>
    <row r="2" spans="1:6" ht="54.2" customHeight="1" x14ac:dyDescent="0.2"/>
    <row r="3" spans="1:6" ht="43.5" customHeight="1" x14ac:dyDescent="0.2"/>
    <row r="4" spans="1:6" ht="43.5" customHeight="1" x14ac:dyDescent="0.2"/>
    <row r="5" spans="1:6" ht="43.5" customHeight="1" x14ac:dyDescent="0.2"/>
    <row r="6" spans="1:6" ht="43.5" customHeight="1" x14ac:dyDescent="0.2"/>
    <row r="7" spans="1:6" ht="43.5" customHeight="1" x14ac:dyDescent="0.2"/>
    <row r="8" spans="1:6" ht="43.5" customHeight="1" x14ac:dyDescent="0.2"/>
    <row r="9" spans="1:6" ht="54.2" customHeight="1" x14ac:dyDescent="0.2"/>
    <row r="10" spans="1:6" ht="43.5" customHeight="1" x14ac:dyDescent="0.2"/>
    <row r="11" spans="1:6" ht="43.5" customHeight="1" x14ac:dyDescent="0.2"/>
    <row r="12" spans="1:6" ht="13.5" customHeight="1" x14ac:dyDescent="0.2"/>
    <row r="13" spans="1:6" ht="11.45" customHeight="1" x14ac:dyDescent="0.2">
      <c r="A13" s="67"/>
      <c r="B13" s="67"/>
      <c r="C13" s="67"/>
      <c r="D13" s="67"/>
      <c r="E13" s="67"/>
      <c r="F13" s="67"/>
    </row>
    <row r="14" spans="1:6" ht="26.85" customHeight="1" x14ac:dyDescent="0.2"/>
    <row r="15" spans="1:6" ht="11.25" customHeight="1" x14ac:dyDescent="0.2"/>
    <row r="16" spans="1:6" ht="13.5" customHeight="1" x14ac:dyDescent="0.2"/>
    <row r="17" ht="69.599999999999994" customHeight="1" x14ac:dyDescent="0.2"/>
    <row r="18" ht="43.5" customHeight="1" x14ac:dyDescent="0.2"/>
    <row r="19" ht="48.2" customHeight="1" x14ac:dyDescent="0.2"/>
    <row r="20" ht="43.5" customHeight="1" x14ac:dyDescent="0.2"/>
    <row r="21" ht="43.5" customHeight="1" x14ac:dyDescent="0.2"/>
    <row r="22" ht="43.5" customHeight="1" x14ac:dyDescent="0.2"/>
    <row r="23" ht="54.2" customHeight="1" x14ac:dyDescent="0.2"/>
    <row r="24" ht="43.5" customHeight="1" x14ac:dyDescent="0.2"/>
    <row r="25" ht="43.5" customHeight="1" x14ac:dyDescent="0.2"/>
    <row r="26" ht="43.5" customHeight="1" x14ac:dyDescent="0.2"/>
    <row r="27" ht="54.2" customHeight="1" x14ac:dyDescent="0.2"/>
    <row r="28" ht="54.2" customHeight="1" x14ac:dyDescent="0.2"/>
    <row r="29" ht="43.5" customHeight="1" x14ac:dyDescent="0.2"/>
    <row r="30" ht="48.2" customHeight="1" x14ac:dyDescent="0.2"/>
    <row r="31" ht="54.2" customHeight="1" x14ac:dyDescent="0.2"/>
    <row r="32" ht="43.5" customHeight="1" x14ac:dyDescent="0.2"/>
    <row r="33" ht="38.85" customHeight="1" x14ac:dyDescent="0.2"/>
    <row r="34" ht="43.5" customHeight="1" x14ac:dyDescent="0.2"/>
    <row r="35" ht="13.5" customHeight="1" x14ac:dyDescent="0.2"/>
    <row r="36" ht="11.45" customHeight="1" x14ac:dyDescent="0.2"/>
    <row r="37" ht="13.5" customHeight="1" x14ac:dyDescent="0.2"/>
  </sheetData>
  <mergeCells count="1">
    <mergeCell ref="A13:F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</dc:creator>
  <cp:lastModifiedBy>Andrea</cp:lastModifiedBy>
  <cp:lastPrinted>2025-12-04T14:36:19Z</cp:lastPrinted>
  <dcterms:created xsi:type="dcterms:W3CDTF">2025-11-04T04:32:26Z</dcterms:created>
  <dcterms:modified xsi:type="dcterms:W3CDTF">2025-12-04T14:37:07Z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2025-09-02T00:00:00Z</vt:filetime>
  </property>
  <property fmtid="{D5CDD505-2E9C-101B-9397-08002B2CF9AE}" pid="3" name="Creator">
    <vt:lpwstr>Microsoft® Excel® 2013</vt:lpwstr>
  </property>
  <property fmtid="{D5CDD505-2E9C-101B-9397-08002B2CF9AE}" pid="4" name="LastSaved">
    <vt:filetime>2025-11-04T00:00:00Z</vt:filetime>
  </property>
  <property fmtid="{D5CDD505-2E9C-101B-9397-08002B2CF9AE}" pid="5" name="Producer">
    <vt:lpwstr>Microsoft® Excel® 2013</vt:lpwstr>
  </property>
</Properties>
</file>